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6" sheetId="24" r:id="rId3"/>
    <sheet name="Sheet5" sheetId="23" state="hidden" r:id="rId4"/>
    <sheet name="Sheet4" sheetId="22" state="hidden" r:id="rId5"/>
    <sheet name="Sheet3" sheetId="21" state="hidden" r:id="rId6"/>
    <sheet name="Sheet2" sheetId="14" state="hidden" r:id="rId7"/>
  </sheets>
  <definedNames>
    <definedName name="_xlnm._FilterDatabase" localSheetId="1" hidden="1">'Sheet 1'!$A$4:$L$11</definedName>
    <definedName name="BREAKDOWN">Sheet1!$A$3:$A$13</definedName>
    <definedName name="_xlnm.Print_Area" localSheetId="1">'Sheet 1'!$A$1:$L$11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8" i="24" l="1"/>
  <c r="G6" i="24"/>
  <c r="C8" i="24"/>
  <c r="C6" i="24"/>
  <c r="G5" i="24"/>
  <c r="G7" i="24"/>
  <c r="G9" i="24"/>
  <c r="G10" i="24"/>
  <c r="G4" i="24"/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<sst xmlns="http://schemas.openxmlformats.org/spreadsheetml/2006/main" count="153" uniqueCount="115">
  <si>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</si>
  <si>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</si>
  <si>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</si>
  <si>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</si>
  <si>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</si>
  <si>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</si>
  <si>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</si>
  <si>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</si>
  <si>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</si>
  <si>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</si>
  <si>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</si>
  <si>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</si>
  <si>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</si>
  <si>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</si>
  <si>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</si>
  <si>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</si>
  <si>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</si>
  <si>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</si>
  <si>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</si>
  <si>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</si>
  <si>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</si>
  <si>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</si>
  <si>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</si>
  <si>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</si>
  <si>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</si>
  <si>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</si>
  <si>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</si>
  <si>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</si>
  <si>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</si>
  <si>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</si>
  <si>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</si>
  <si>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</si>
  <si>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</si>
  <si>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</si>
  <si>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</si>
  <si>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</si>
  <si>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</si>
  <si>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</si>
  <si>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</si>
  <si>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</si>
  <si>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</si>
  <si>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</si>
  <si>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</si>
  <si>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</si>
  <si>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</si>
  <si>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</si>
  <si>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</si>
  <si>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</si>
  <si>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</si>
  <si>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</si>
  <si>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</si>
  <si>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</si>
  <si>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</si>
  <si>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</si>
  <si>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</si>
  <si>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</si>
  <si>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</si>
  <si>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</si>
  <si>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</si>
  <si>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</si>
  <si>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</si>
  <si>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Force majeure due to sabotage</t>
  </si>
  <si>
    <t>Narela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</si>
  <si>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</si>
  <si>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</si>
  <si>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</si>
  <si>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</si>
  <si>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</si>
  <si>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</si>
  <si>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</si>
  <si>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</si>
  <si>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</si>
  <si>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</si>
  <si>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</si>
  <si>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</si>
  <si>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</si>
  <si>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</si>
  <si>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</si>
  <si>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</si>
  <si>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</si>
  <si>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</si>
  <si>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</si>
  <si>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</si>
  <si>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</si>
  <si>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</si>
  <si>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</si>
  <si>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</si>
  <si>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</si>
  <si>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</si>
  <si>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</si>
  <si>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</si>
  <si>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</si>
  <si>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</si>
  <si>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</si>
  <si>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Moti Nagar</t>
  </si>
  <si>
    <t>HT Jumper Burnt</t>
  </si>
  <si>
    <t>Shalimarbagh</t>
  </si>
  <si>
    <t>OUTAGE REPORT  FOR :___18-03-2018___________</t>
  </si>
  <si>
    <t>01:36</t>
  </si>
  <si>
    <t>Parts of : Wazirabad Village</t>
  </si>
  <si>
    <t>HT Socket Burnt</t>
  </si>
  <si>
    <t>Parts of : Sec 5 DSIDC Bawana</t>
  </si>
  <si>
    <t>Parts of : Ibrahimpur</t>
  </si>
  <si>
    <t>HT Jumper Sparking</t>
  </si>
  <si>
    <t>Parts of : C Block Kirti Nagar</t>
  </si>
  <si>
    <t>Pitam Pura</t>
  </si>
  <si>
    <t>02:43</t>
  </si>
  <si>
    <t>01:30</t>
  </si>
  <si>
    <t>LT Cable Faulty</t>
  </si>
  <si>
    <t>Parts of : GH Block Pitam Pura</t>
  </si>
  <si>
    <t>Parts of : Rani Bagh</t>
  </si>
  <si>
    <t>Parts of : Bakhtawarpur Village</t>
  </si>
  <si>
    <t>HT Pole Broken by Unknown Vehicle</t>
  </si>
  <si>
    <t>Squirrel Electrocuted</t>
  </si>
  <si>
    <t>06:24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</si>
</sst>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H15" sqref="H15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3" width="10.85546875" style="2" bestFit="1" customWidth="1"/>
    <col min="14" max="16384" width="9.140625" style="2"/>
  </cols>
  <sheetData>
    <row r="1" spans="1:12" ht="21" customHeight="1" x14ac:dyDescent="0.3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1" customHeight="1" x14ac:dyDescent="0.2">
      <c r="A2" s="26" t="s">
        <v>97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1" customHeight="1" x14ac:dyDescent="0.2">
      <c r="A3" s="23" t="s">
        <v>0</v>
      </c>
      <c r="B3" s="23" t="s">
        <v>1</v>
      </c>
      <c r="C3" s="23" t="s">
        <v>2</v>
      </c>
      <c r="D3" s="23" t="s">
        <v>22</v>
      </c>
      <c r="E3" s="23" t="s">
        <v>23</v>
      </c>
      <c r="F3" s="23" t="s">
        <v>3</v>
      </c>
      <c r="G3" s="27" t="s">
        <v>4</v>
      </c>
      <c r="H3" s="28"/>
      <c r="I3" s="23" t="s">
        <v>5</v>
      </c>
      <c r="J3" s="23" t="s">
        <v>10</v>
      </c>
      <c r="K3" s="23" t="s">
        <v>6</v>
      </c>
      <c r="L3" s="23" t="s">
        <v>7</v>
      </c>
    </row>
    <row r="4" spans="1:12" s="4" customFormat="1" ht="21" customHeight="1" x14ac:dyDescent="0.2">
      <c r="A4" s="24"/>
      <c r="B4" s="24"/>
      <c r="C4" s="24"/>
      <c r="D4" s="24"/>
      <c r="E4" s="24"/>
      <c r="F4" s="24"/>
      <c r="G4" s="11" t="s">
        <v>8</v>
      </c>
      <c r="H4" s="11" t="s">
        <v>9</v>
      </c>
      <c r="I4" s="24"/>
      <c r="J4" s="24"/>
      <c r="K4" s="24"/>
      <c r="L4" s="24"/>
    </row>
    <row r="5" spans="1:12" s="8" customFormat="1" ht="21" customHeight="1" x14ac:dyDescent="0.2">
      <c r="A5" s="10">
        <v>1</v>
      </c>
      <c r="B5" s="12">
        <v>43177.434027777803</v>
      </c>
      <c r="C5" s="19" t="s">
        <v>96</v>
      </c>
      <c r="D5" s="14">
        <v>43177.434027777803</v>
      </c>
      <c r="E5" s="14">
        <v>43177.479166666664</v>
      </c>
      <c r="F5" s="13" t="s">
        <v>32</v>
      </c>
      <c r="G5" s="6" t="s">
        <v>15</v>
      </c>
      <c r="H5" s="15" t="s">
        <v>95</v>
      </c>
      <c r="I5" s="7" t="s">
        <v>24</v>
      </c>
      <c r="J5" s="13" t="s">
        <v>99</v>
      </c>
      <c r="K5" s="15">
        <v>400</v>
      </c>
      <c r="L5" s="7" t="s">
        <v>60</v>
      </c>
    </row>
    <row r="6" spans="1:12" ht="19.5" customHeight="1" x14ac:dyDescent="0.2">
      <c r="A6" s="10">
        <v>2</v>
      </c>
      <c r="B6" s="12">
        <v>43177.555555555598</v>
      </c>
      <c r="C6" s="19" t="s">
        <v>59</v>
      </c>
      <c r="D6" s="14">
        <v>43177.555555555598</v>
      </c>
      <c r="E6" s="14">
        <v>43177.600694444445</v>
      </c>
      <c r="F6" s="13" t="s">
        <v>32</v>
      </c>
      <c r="G6" s="6" t="s">
        <v>15</v>
      </c>
      <c r="H6" s="7" t="s">
        <v>100</v>
      </c>
      <c r="I6" s="7" t="s">
        <v>24</v>
      </c>
      <c r="J6" s="13" t="s">
        <v>101</v>
      </c>
      <c r="K6" s="15">
        <v>440</v>
      </c>
      <c r="L6" s="7" t="s">
        <v>60</v>
      </c>
    </row>
    <row r="7" spans="1:12" ht="19.5" customHeight="1" x14ac:dyDescent="0.2">
      <c r="A7" s="10">
        <v>3</v>
      </c>
      <c r="B7" s="12">
        <v>43177.567314814798</v>
      </c>
      <c r="C7" s="13" t="s">
        <v>62</v>
      </c>
      <c r="D7" s="14">
        <v>43177.566666666666</v>
      </c>
      <c r="E7" s="14">
        <v>0.83333333333333337</v>
      </c>
      <c r="F7" s="13" t="s">
        <v>114</v>
      </c>
      <c r="G7" s="6" t="s">
        <v>13</v>
      </c>
      <c r="H7" s="7" t="s">
        <v>112</v>
      </c>
      <c r="I7" s="7" t="s">
        <v>24</v>
      </c>
      <c r="J7" s="13" t="s">
        <v>102</v>
      </c>
      <c r="K7" s="15">
        <v>1846</v>
      </c>
      <c r="L7" s="7" t="s">
        <v>61</v>
      </c>
    </row>
    <row r="8" spans="1:12" s="4" customFormat="1" ht="19.5" customHeight="1" x14ac:dyDescent="0.2">
      <c r="A8" s="10">
        <v>4</v>
      </c>
      <c r="B8" s="12">
        <v>43177.559479166703</v>
      </c>
      <c r="C8" s="13" t="s">
        <v>62</v>
      </c>
      <c r="D8" s="14">
        <v>43177.559027777781</v>
      </c>
      <c r="E8" s="14">
        <v>43177.607638888891</v>
      </c>
      <c r="F8" s="13" t="s">
        <v>28</v>
      </c>
      <c r="G8" s="6" t="s">
        <v>15</v>
      </c>
      <c r="H8" s="13" t="s">
        <v>103</v>
      </c>
      <c r="I8" s="7" t="s">
        <v>24</v>
      </c>
      <c r="J8" s="13" t="s">
        <v>111</v>
      </c>
      <c r="K8" s="15">
        <v>2949</v>
      </c>
      <c r="L8" s="7" t="s">
        <v>60</v>
      </c>
    </row>
    <row r="9" spans="1:12" s="4" customFormat="1" ht="19.5" customHeight="1" x14ac:dyDescent="0.2">
      <c r="A9" s="10">
        <v>5</v>
      </c>
      <c r="B9" s="12">
        <v>43177.641412037003</v>
      </c>
      <c r="C9" s="19" t="s">
        <v>94</v>
      </c>
      <c r="D9" s="14">
        <v>43177.640972222223</v>
      </c>
      <c r="E9" s="14">
        <v>0.70763888888888893</v>
      </c>
      <c r="F9" s="13" t="s">
        <v>98</v>
      </c>
      <c r="G9" s="6" t="s">
        <v>15</v>
      </c>
      <c r="H9" s="13" t="s">
        <v>113</v>
      </c>
      <c r="I9" s="7" t="s">
        <v>24</v>
      </c>
      <c r="J9" s="13" t="s">
        <v>104</v>
      </c>
      <c r="K9" s="15">
        <v>320</v>
      </c>
      <c r="L9" s="7" t="s">
        <v>60</v>
      </c>
    </row>
    <row r="10" spans="1:12" s="4" customFormat="1" ht="19.5" customHeight="1" x14ac:dyDescent="0.2">
      <c r="A10" s="10">
        <v>6</v>
      </c>
      <c r="B10" s="12">
        <v>43177.641412037003</v>
      </c>
      <c r="C10" s="13" t="s">
        <v>105</v>
      </c>
      <c r="D10" s="14">
        <v>0.55347222222222225</v>
      </c>
      <c r="E10" s="14">
        <v>0.66666666666666663</v>
      </c>
      <c r="F10" s="13" t="s">
        <v>106</v>
      </c>
      <c r="G10" s="6" t="s">
        <v>17</v>
      </c>
      <c r="H10" s="13" t="s">
        <v>81</v>
      </c>
      <c r="I10" s="7" t="s">
        <v>24</v>
      </c>
      <c r="J10" s="13" t="s">
        <v>109</v>
      </c>
      <c r="K10" s="15">
        <v>417</v>
      </c>
      <c r="L10" s="7" t="s">
        <v>60</v>
      </c>
    </row>
    <row r="11" spans="1:12" s="4" customFormat="1" ht="21" customHeight="1" x14ac:dyDescent="0.2">
      <c r="A11" s="10">
        <v>7</v>
      </c>
      <c r="B11" s="12">
        <v>43177.641412037003</v>
      </c>
      <c r="C11" s="16" t="s">
        <v>105</v>
      </c>
      <c r="D11" s="17">
        <v>0.43402777777777773</v>
      </c>
      <c r="E11" s="17">
        <v>0.49652777777777773</v>
      </c>
      <c r="F11" s="13" t="s">
        <v>107</v>
      </c>
      <c r="G11" s="6" t="s">
        <v>17</v>
      </c>
      <c r="H11" s="13" t="s">
        <v>108</v>
      </c>
      <c r="I11" s="7" t="s">
        <v>24</v>
      </c>
      <c r="J11" s="13" t="s">
        <v>110</v>
      </c>
      <c r="K11" s="18">
        <v>429</v>
      </c>
      <c r="L11" s="7" t="s">
        <v>60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1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0"/>
  <sheetViews>
    <sheetView topLeftCell="A3" workbookViewId="0">
      <selection activeCell="D4" sqref="D4:E10"/>
    </sheetView>
  </sheetViews>
  <sheetFormatPr defaultRowHeight="15" x14ac:dyDescent="0.25"/>
  <cols>
    <col min="2" max="2" width="10.42578125" bestFit="1" customWidth="1"/>
    <col min="3" max="3" width="15.5703125" bestFit="1" customWidth="1"/>
  </cols>
  <sheetData>
    <row r="4" spans="2:7" x14ac:dyDescent="0.25">
      <c r="D4" s="9">
        <v>43177.434027777803</v>
      </c>
      <c r="E4" s="9">
        <v>43177.479166666664</v>
      </c>
      <c r="F4" s="5" t="s">
        <v>32</v>
      </c>
      <c r="G4" s="5">
        <f>E4-D4</f>
        <v>4.5138888861401938E-2</v>
      </c>
    </row>
    <row r="5" spans="2:7" x14ac:dyDescent="0.25">
      <c r="D5" s="9">
        <v>43177.555555555598</v>
      </c>
      <c r="E5" s="9">
        <v>43177.600694444445</v>
      </c>
      <c r="F5" s="5" t="s">
        <v>32</v>
      </c>
      <c r="G5" s="5">
        <f t="shared" ref="G5:G10" si="0">E5-D5</f>
        <v>4.5138888846850023E-2</v>
      </c>
    </row>
    <row r="6" spans="2:7" x14ac:dyDescent="0.25">
      <c r="B6" s="20">
        <v>43177</v>
      </c>
      <c r="C6" s="21">
        <f>B6+E6</f>
        <v>43177.833333333336</v>
      </c>
      <c r="D6" s="9">
        <v>43177.566666666666</v>
      </c>
      <c r="E6" s="9">
        <v>0.83333333333333337</v>
      </c>
      <c r="F6" s="5">
        <v>0.26666666666666666</v>
      </c>
      <c r="G6" s="5">
        <f>C6-D6</f>
        <v>0.26666666667006211</v>
      </c>
    </row>
    <row r="7" spans="2:7" x14ac:dyDescent="0.25">
      <c r="D7" s="9">
        <v>43177.559027777781</v>
      </c>
      <c r="E7" s="9">
        <v>43177.607638888891</v>
      </c>
      <c r="F7" s="5" t="s">
        <v>28</v>
      </c>
      <c r="G7" s="5">
        <f t="shared" si="0"/>
        <v>4.8611111109494232E-2</v>
      </c>
    </row>
    <row r="8" spans="2:7" x14ac:dyDescent="0.25">
      <c r="B8" s="20">
        <v>43177</v>
      </c>
      <c r="C8" s="21">
        <f>B8+E8</f>
        <v>43177.707638888889</v>
      </c>
      <c r="D8" s="9">
        <v>43177.640972222223</v>
      </c>
      <c r="E8" s="9">
        <v>0.70763888888888893</v>
      </c>
      <c r="F8" s="5" t="s">
        <v>98</v>
      </c>
      <c r="G8" s="5">
        <f>C8-D8</f>
        <v>6.6666666665696539E-2</v>
      </c>
    </row>
    <row r="9" spans="2:7" x14ac:dyDescent="0.25">
      <c r="D9" s="9">
        <v>0.55347222222222225</v>
      </c>
      <c r="E9" s="9">
        <v>0.66666666666666663</v>
      </c>
      <c r="F9" s="5" t="s">
        <v>106</v>
      </c>
      <c r="G9" s="5">
        <f t="shared" si="0"/>
        <v>0.11319444444444438</v>
      </c>
    </row>
    <row r="10" spans="2:7" x14ac:dyDescent="0.25">
      <c r="D10" s="9">
        <v>0.43402777777777773</v>
      </c>
      <c r="E10" s="9">
        <v>0.49652777777777773</v>
      </c>
      <c r="F10" s="5" t="s">
        <v>107</v>
      </c>
      <c r="G10" s="5">
        <f t="shared" si="0"/>
        <v>6.25E-2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22">
        <v>43152.586805555598</v>
      </c>
      <c r="D3" s="22">
        <v>43152.629861111098</v>
      </c>
      <c r="E3" s="5" t="s">
        <v>82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22">
        <v>43152.685416666704</v>
      </c>
      <c r="D4" s="22">
        <v>43152.774305555598</v>
      </c>
      <c r="E4" s="5" t="s">
        <v>83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22">
        <v>43152.552083333299</v>
      </c>
      <c r="D5" s="22">
        <v>43152.630555555603</v>
      </c>
      <c r="E5" s="5" t="s">
        <v>84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22">
        <v>43152.420138888891</v>
      </c>
      <c r="D6" s="22">
        <v>43152.704861111109</v>
      </c>
      <c r="E6" s="5" t="s">
        <v>85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22">
        <v>43152.4375</v>
      </c>
      <c r="D7" s="22">
        <v>43152.690972222219</v>
      </c>
      <c r="E7" s="5" t="s">
        <v>86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22">
        <v>43152.472916666666</v>
      </c>
      <c r="D8" s="22">
        <v>43152.688888888886</v>
      </c>
      <c r="E8" s="5" t="s">
        <v>87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22">
        <v>43152.443055555559</v>
      </c>
      <c r="D9" s="22">
        <v>43152.713194444441</v>
      </c>
      <c r="E9" s="5" t="s">
        <v>88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22">
        <v>43152.42291666667</v>
      </c>
      <c r="D10" s="22">
        <v>43152.737500000003</v>
      </c>
      <c r="E10" s="5" t="s">
        <v>89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22">
        <v>43152.63958333333</v>
      </c>
      <c r="D11" s="22">
        <v>43152.70416666667</v>
      </c>
      <c r="E11" s="5" t="s">
        <v>90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22">
        <v>43152.563194444447</v>
      </c>
      <c r="D12" s="22">
        <v>43152.67083333333</v>
      </c>
      <c r="E12" s="5" t="s">
        <v>91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22">
        <v>43152.274305555555</v>
      </c>
      <c r="D13" s="22">
        <v>43152.660416666666</v>
      </c>
      <c r="E13" s="5" t="s">
        <v>92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22">
        <v>43152.481944444502</v>
      </c>
      <c r="D14" s="22">
        <v>43152.657638888886</v>
      </c>
      <c r="E14" s="5" t="s">
        <v>93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22">
        <v>0.8222222222222223</v>
      </c>
      <c r="D15" s="2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22">
        <v>0.7729166666666667</v>
      </c>
      <c r="D16" s="2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22">
        <v>0.4770833333333333</v>
      </c>
      <c r="D17" s="2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22">
        <v>0.48333333333333334</v>
      </c>
      <c r="D18" s="2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22">
        <v>0.52222222222222225</v>
      </c>
      <c r="D19" s="2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22">
        <v>0.59652777777777777</v>
      </c>
      <c r="D20" s="2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22">
        <v>0.59652777777777777</v>
      </c>
      <c r="D21" s="2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22">
        <v>0.45624999999999999</v>
      </c>
      <c r="D22" s="2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22">
        <v>0.48472222222222222</v>
      </c>
      <c r="D23" s="2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22">
        <v>0.4375</v>
      </c>
      <c r="D24" s="2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22">
        <v>0.29722222222222222</v>
      </c>
      <c r="D25" s="2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22">
        <v>0.30624999999999997</v>
      </c>
      <c r="D26" s="2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22">
        <v>43131.458333333299</v>
      </c>
      <c r="D3" s="22">
        <v>43131.517361111102</v>
      </c>
      <c r="E3" t="s">
        <v>64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22">
        <v>43131.615277777797</v>
      </c>
      <c r="D4" s="22">
        <v>43131.666666666701</v>
      </c>
      <c r="E4" t="s">
        <v>65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20">
        <v>43131</v>
      </c>
      <c r="B5" s="21">
        <f>A5+D5</f>
        <v>43131.620138888888</v>
      </c>
      <c r="C5" s="22">
        <v>43131.523611111101</v>
      </c>
      <c r="D5" s="22">
        <v>0.62013888888888891</v>
      </c>
      <c r="E5" t="s">
        <v>66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22">
        <v>43131.722222222197</v>
      </c>
      <c r="D6" s="22">
        <v>43131.791666666701</v>
      </c>
      <c r="E6" t="s">
        <v>67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22">
        <v>43131.490972222222</v>
      </c>
      <c r="D7" s="22">
        <v>43131.711111111108</v>
      </c>
      <c r="E7" t="s">
        <v>68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22">
        <v>43131.447916666701</v>
      </c>
      <c r="D8" s="22">
        <v>43131.658333333333</v>
      </c>
      <c r="E8" t="s">
        <v>69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22">
        <v>43131.445833333331</v>
      </c>
      <c r="D9" s="22">
        <v>43131.747916666667</v>
      </c>
      <c r="E9" t="s">
        <v>70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22">
        <v>43131.46597222222</v>
      </c>
      <c r="D10" s="22">
        <v>43131.743055555555</v>
      </c>
      <c r="E10" t="s">
        <v>71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22">
        <v>43131.460416666669</v>
      </c>
      <c r="D11" s="22">
        <v>43131.704861111109</v>
      </c>
      <c r="E11" t="s">
        <v>72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22">
        <v>43131.436805555553</v>
      </c>
      <c r="D12" s="22">
        <v>43131.713194444441</v>
      </c>
      <c r="E12" t="s">
        <v>73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22">
        <v>43131.427083333336</v>
      </c>
      <c r="D13" s="22">
        <v>43131.666666666664</v>
      </c>
      <c r="E13" t="s">
        <v>74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22">
        <v>43131.418055555558</v>
      </c>
      <c r="D14" s="2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22">
        <v>43131.45</v>
      </c>
      <c r="D15" s="22">
        <v>43131.628472222219</v>
      </c>
      <c r="E15" t="s">
        <v>75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22">
        <v>43131.486805555556</v>
      </c>
      <c r="D16" s="22">
        <v>43131.538194444445</v>
      </c>
      <c r="E16" t="s">
        <v>65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22">
        <v>43131.302777777775</v>
      </c>
      <c r="D17" s="22">
        <v>43131.357638888891</v>
      </c>
      <c r="E17" t="s">
        <v>76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22">
        <v>43131.492361111108</v>
      </c>
      <c r="D18" s="22">
        <v>44227.538194444445</v>
      </c>
      <c r="E18" t="s">
        <v>63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22">
        <v>43131.575694444444</v>
      </c>
      <c r="D19" s="22">
        <v>43131.754861111112</v>
      </c>
      <c r="E19" t="s">
        <v>77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22">
        <v>43131.601388888892</v>
      </c>
      <c r="D20" s="22">
        <v>43131.660416666666</v>
      </c>
      <c r="E20" t="s">
        <v>64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22">
        <v>43131.599305555559</v>
      </c>
      <c r="D21" s="22">
        <v>43131.722222222219</v>
      </c>
      <c r="E21" t="s">
        <v>78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22">
        <v>43131.699305555558</v>
      </c>
      <c r="D22" s="22">
        <v>43131.768055555556</v>
      </c>
      <c r="E22" t="s">
        <v>79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22">
        <v>43131.667361111111</v>
      </c>
      <c r="D23" s="22">
        <v>43131.809027777781</v>
      </c>
      <c r="E23" t="s">
        <v>80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22">
        <v>0.33611111111111108</v>
      </c>
      <c r="D24" s="2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22">
        <v>0.30277777777777776</v>
      </c>
      <c r="D25" s="2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22">
        <v>0.4458333333333333</v>
      </c>
      <c r="D26" s="2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22">
        <v>0.72430555555555554</v>
      </c>
      <c r="D27" s="2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22">
        <v>0.80347222222222225</v>
      </c>
      <c r="D28" s="2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 1</vt:lpstr>
      <vt:lpstr>Sheet6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